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75" windowHeight="127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24" i="2"/>
  <c r="J24"/>
  <c r="L24" s="1"/>
  <c r="K23"/>
  <c r="J23"/>
  <c r="L23" s="1"/>
  <c r="K22"/>
  <c r="J22"/>
  <c r="L22" s="1"/>
  <c r="K21"/>
  <c r="J21"/>
  <c r="L21" s="1"/>
  <c r="K20"/>
  <c r="J20"/>
  <c r="L20" s="1"/>
  <c r="K19"/>
  <c r="J19"/>
  <c r="L19" s="1"/>
  <c r="K18"/>
  <c r="J18"/>
  <c r="L18" s="1"/>
  <c r="K31"/>
  <c r="J31"/>
  <c r="K30"/>
  <c r="J30"/>
  <c r="K29"/>
  <c r="J29"/>
  <c r="K28"/>
  <c r="J28"/>
  <c r="K27"/>
  <c r="J27"/>
  <c r="K26"/>
  <c r="J26"/>
  <c r="K25"/>
  <c r="J25"/>
  <c r="K17"/>
  <c r="J17"/>
  <c r="K16"/>
  <c r="J16"/>
  <c r="L16" s="1"/>
  <c r="K15"/>
  <c r="J15"/>
  <c r="B35" i="1"/>
  <c r="F35"/>
  <c r="D35"/>
  <c r="K19"/>
  <c r="J19"/>
  <c r="K18"/>
  <c r="J18"/>
  <c r="K17"/>
  <c r="K16"/>
  <c r="J17"/>
  <c r="J16"/>
  <c r="K15"/>
  <c r="J15"/>
  <c r="J14"/>
  <c r="L17" i="2" l="1"/>
  <c r="L25"/>
  <c r="L26"/>
  <c r="L27"/>
  <c r="L31"/>
  <c r="L30"/>
  <c r="L29"/>
  <c r="L28"/>
  <c r="L15"/>
  <c r="K35" i="1"/>
  <c r="J35"/>
</calcChain>
</file>

<file path=xl/sharedStrings.xml><?xml version="1.0" encoding="utf-8"?>
<sst xmlns="http://schemas.openxmlformats.org/spreadsheetml/2006/main" count="113" uniqueCount="52">
  <si>
    <t>Журнал учета тепловой энергии и теплоносителя</t>
  </si>
  <si>
    <t>Телефон ________________________________________________________________________________________</t>
  </si>
  <si>
    <t>Дата</t>
  </si>
  <si>
    <t xml:space="preserve">Т/энергия                </t>
  </si>
  <si>
    <t>Показания теплоносителя</t>
  </si>
  <si>
    <t>Показания температуры</t>
  </si>
  <si>
    <t>Время наработки</t>
  </si>
  <si>
    <t>Расход теплоносителя</t>
  </si>
  <si>
    <t>Погреш - ность</t>
  </si>
  <si>
    <t>подающий трубопровод</t>
  </si>
  <si>
    <t>обратный трубопровод</t>
  </si>
  <si>
    <t>(Гкал, Гдж)</t>
  </si>
  <si>
    <t>м3/ч (л/ч)</t>
  </si>
  <si>
    <t>м3 (т)</t>
  </si>
  <si>
    <t>t,C</t>
  </si>
  <si>
    <t>час</t>
  </si>
  <si>
    <t>м3</t>
  </si>
  <si>
    <t>%</t>
  </si>
  <si>
    <t>ИТОГО:</t>
  </si>
  <si>
    <t>Подпись ответственного лица   ____________________________________________________</t>
  </si>
  <si>
    <t>1.</t>
  </si>
  <si>
    <t>Столбец №1 -</t>
  </si>
  <si>
    <t xml:space="preserve">указываются даты снятия показаний в отчетный период. При этом началом отчетного периода указывать  данные прибора учета </t>
  </si>
  <si>
    <t>на последнюю дату предоставления в предыдущем отчетном периоде.</t>
  </si>
  <si>
    <t>2.</t>
  </si>
  <si>
    <t>Столбцы №2,4,6-</t>
  </si>
  <si>
    <t xml:space="preserve">"ИТОГО" определяется как разница показаний между окончанием и началом отчетного периода. </t>
  </si>
  <si>
    <t>3.</t>
  </si>
  <si>
    <t>Столбец №10 -</t>
  </si>
  <si>
    <t>определяется как разница между текущим и предыдущим значением  столбца №4.</t>
  </si>
  <si>
    <t>4.</t>
  </si>
  <si>
    <t xml:space="preserve">Столбец №11 - </t>
  </si>
  <si>
    <t>определяется как разница между текущим и предыдущим значением  столбца №6.</t>
  </si>
  <si>
    <t>5.</t>
  </si>
  <si>
    <t xml:space="preserve">Столбец №12 - </t>
  </si>
  <si>
    <r>
      <t xml:space="preserve">процент погрешности высчитывается по формуле: </t>
    </r>
    <r>
      <rPr>
        <b/>
        <i/>
        <sz val="11"/>
        <rFont val="Arial Narrow"/>
        <family val="2"/>
        <charset val="204"/>
      </rPr>
      <t>(столбец №10 - столбец №11) / столбец №10 * 100%.</t>
    </r>
  </si>
  <si>
    <t>Примечание:</t>
  </si>
  <si>
    <t xml:space="preserve">Расход теплоносителя по обратному трубопроводу (ст.№11) не должен превышать расход теплоносителя по подающему трубопроводу (ст.№10). </t>
  </si>
  <si>
    <t>Фактическая погрешность не должна превышать допустимой нормы равной - 4%.</t>
  </si>
  <si>
    <r>
      <t>Название Абонента _____</t>
    </r>
    <r>
      <rPr>
        <i/>
        <u/>
        <sz val="10"/>
        <rFont val="Arial Narrow"/>
        <family val="2"/>
        <charset val="204"/>
      </rPr>
      <t>МБДОУ ДС № 6 "Колобок"</t>
    </r>
    <r>
      <rPr>
        <i/>
        <sz val="10"/>
        <rFont val="Arial Narrow"/>
        <family val="2"/>
        <charset val="204"/>
      </rPr>
      <t>______________________________________</t>
    </r>
  </si>
  <si>
    <r>
      <t>Номер договора ___023______ Адрес __</t>
    </r>
    <r>
      <rPr>
        <i/>
        <u/>
        <sz val="10"/>
        <rFont val="Arial Narrow"/>
        <family val="2"/>
        <charset val="204"/>
      </rPr>
      <t>г. Стрежевой, ул.Новая, дом22, пом.3</t>
    </r>
    <r>
      <rPr>
        <i/>
        <sz val="10"/>
        <rFont val="Arial Narrow"/>
        <family val="2"/>
        <charset val="204"/>
      </rPr>
      <t>___</t>
    </r>
  </si>
  <si>
    <r>
      <t>Ответственное лицо за учет __</t>
    </r>
    <r>
      <rPr>
        <i/>
        <u/>
        <sz val="10"/>
        <rFont val="Arial Narrow"/>
        <family val="2"/>
        <charset val="204"/>
      </rPr>
      <t>Демко В.Ф.</t>
    </r>
    <r>
      <rPr>
        <i/>
        <sz val="10"/>
        <rFont val="Arial Narrow"/>
        <family val="2"/>
        <charset val="204"/>
      </rPr>
      <t>_________________________________</t>
    </r>
  </si>
  <si>
    <t>5-70-72</t>
  </si>
  <si>
    <t>отключили 16.03.12в 14.30 и  включили 19.03.12 в 09.40</t>
  </si>
  <si>
    <t>Журнал учета горячего водоснабжения и т/ э на ГВС</t>
  </si>
  <si>
    <t>Заместитель заведующего по АХЧ                                    В.Ф. Демко</t>
  </si>
  <si>
    <t>март - апрель</t>
  </si>
  <si>
    <t>Пояснение:</t>
  </si>
  <si>
    <t>гор.вода</t>
  </si>
  <si>
    <t>06..04.12</t>
  </si>
  <si>
    <t>45,,15</t>
  </si>
  <si>
    <t>105.498</t>
  </si>
</sst>
</file>

<file path=xl/styles.xml><?xml version="1.0" encoding="utf-8"?>
<styleSheet xmlns="http://schemas.openxmlformats.org/spreadsheetml/2006/main">
  <numFmts count="1">
    <numFmt numFmtId="164" formatCode="dd/mm/yy;@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b/>
      <i/>
      <u/>
      <sz val="12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i/>
      <u/>
      <sz val="11"/>
      <name val="Arial Narrow"/>
      <family val="2"/>
      <charset val="204"/>
    </font>
    <font>
      <i/>
      <u/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FF"/>
      <name val="Arial Narrow"/>
      <family val="2"/>
      <charset val="204"/>
    </font>
    <font>
      <b/>
      <i/>
      <sz val="10"/>
      <color rgb="FF0000FF"/>
      <name val="Arial Narrow"/>
      <family val="2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164" fontId="3" fillId="0" borderId="1" xfId="1" applyNumberFormat="1" applyFont="1" applyBorder="1"/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0" fontId="3" fillId="0" borderId="1" xfId="2" applyNumberFormat="1" applyFont="1" applyBorder="1"/>
    <xf numFmtId="10" fontId="3" fillId="0" borderId="0" xfId="2" applyNumberFormat="1" applyFont="1"/>
    <xf numFmtId="164" fontId="7" fillId="0" borderId="1" xfId="1" applyNumberFormat="1" applyFont="1" applyBorder="1"/>
    <xf numFmtId="10" fontId="7" fillId="0" borderId="1" xfId="2" applyNumberFormat="1" applyFont="1" applyBorder="1"/>
    <xf numFmtId="2" fontId="7" fillId="0" borderId="1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10" fontId="9" fillId="0" borderId="0" xfId="2" applyNumberFormat="1" applyFont="1"/>
    <xf numFmtId="164" fontId="10" fillId="0" borderId="0" xfId="1" applyNumberFormat="1" applyFont="1" applyAlignment="1">
      <alignment horizontal="right"/>
    </xf>
    <xf numFmtId="0" fontId="11" fillId="0" borderId="0" xfId="1" applyFont="1"/>
    <xf numFmtId="0" fontId="10" fillId="0" borderId="0" xfId="1" applyFont="1"/>
    <xf numFmtId="164" fontId="9" fillId="0" borderId="0" xfId="1" applyNumberFormat="1" applyFont="1"/>
    <xf numFmtId="164" fontId="12" fillId="0" borderId="0" xfId="1" applyNumberFormat="1" applyFont="1"/>
    <xf numFmtId="4" fontId="7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1" fillId="0" borderId="0" xfId="3"/>
    <xf numFmtId="164" fontId="6" fillId="0" borderId="0" xfId="0" applyNumberFormat="1" applyFont="1"/>
    <xf numFmtId="0" fontId="6" fillId="0" borderId="0" xfId="0" applyFont="1"/>
    <xf numFmtId="164" fontId="14" fillId="0" borderId="1" xfId="1" applyNumberFormat="1" applyFont="1" applyBorder="1"/>
    <xf numFmtId="0" fontId="14" fillId="0" borderId="1" xfId="1" applyFont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center"/>
    </xf>
    <xf numFmtId="0" fontId="15" fillId="0" borderId="0" xfId="0" applyFont="1"/>
    <xf numFmtId="2" fontId="14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10" fontId="17" fillId="0" borderId="1" xfId="4" applyNumberFormat="1" applyFont="1" applyBorder="1"/>
    <xf numFmtId="4" fontId="18" fillId="3" borderId="1" xfId="0" applyNumberFormat="1" applyFont="1" applyFill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10" fontId="18" fillId="0" borderId="1" xfId="4" applyNumberFormat="1" applyFont="1" applyBorder="1"/>
    <xf numFmtId="10" fontId="3" fillId="0" borderId="0" xfId="4" applyNumberFormat="1" applyFont="1"/>
    <xf numFmtId="164" fontId="12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10" fontId="9" fillId="0" borderId="0" xfId="4" applyNumberFormat="1" applyFont="1"/>
    <xf numFmtId="164" fontId="10" fillId="0" borderId="0" xfId="0" applyNumberFormat="1" applyFont="1" applyAlignment="1">
      <alignment horizontal="right"/>
    </xf>
    <xf numFmtId="0" fontId="11" fillId="0" borderId="0" xfId="0" applyFont="1"/>
    <xf numFmtId="0" fontId="10" fillId="0" borderId="0" xfId="0" applyFont="1"/>
    <xf numFmtId="164" fontId="9" fillId="0" borderId="0" xfId="0" applyNumberFormat="1" applyFont="1"/>
    <xf numFmtId="0" fontId="19" fillId="0" borderId="1" xfId="1" applyFont="1" applyBorder="1" applyAlignment="1">
      <alignment horizontal="center"/>
    </xf>
    <xf numFmtId="4" fontId="20" fillId="0" borderId="1" xfId="0" applyNumberFormat="1" applyFont="1" applyBorder="1" applyAlignment="1">
      <alignment horizontal="center"/>
    </xf>
    <xf numFmtId="10" fontId="20" fillId="0" borderId="1" xfId="4" applyNumberFormat="1" applyFont="1" applyBorder="1"/>
    <xf numFmtId="0" fontId="14" fillId="0" borderId="0" xfId="0" applyFont="1" applyAlignment="1">
      <alignment vertical="top"/>
    </xf>
    <xf numFmtId="164" fontId="14" fillId="0" borderId="1" xfId="1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center"/>
    </xf>
    <xf numFmtId="10" fontId="7" fillId="0" borderId="1" xfId="4" applyNumberFormat="1" applyFont="1" applyBorder="1"/>
    <xf numFmtId="0" fontId="5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3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/>
    <xf numFmtId="164" fontId="4" fillId="0" borderId="5" xfId="0" applyNumberFormat="1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3"/>
    <cellStyle name="Процентный" xfId="4" builtinId="5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54"/>
  <sheetViews>
    <sheetView topLeftCell="A13" zoomScale="150" zoomScaleNormal="150" workbookViewId="0">
      <selection activeCell="A14" sqref="A14:I33"/>
    </sheetView>
  </sheetViews>
  <sheetFormatPr defaultRowHeight="15"/>
  <cols>
    <col min="2" max="2" width="11.5703125" customWidth="1"/>
    <col min="10" max="10" width="9.85546875" customWidth="1"/>
  </cols>
  <sheetData>
    <row r="2" spans="1:14" ht="15.75">
      <c r="A2" s="65" t="s">
        <v>44</v>
      </c>
      <c r="B2" s="65"/>
      <c r="C2" s="65"/>
      <c r="D2" s="65"/>
      <c r="E2" s="65"/>
      <c r="F2" s="65"/>
      <c r="G2" s="65"/>
      <c r="H2" s="65"/>
      <c r="I2" s="65"/>
      <c r="J2" s="1"/>
      <c r="K2" s="1"/>
      <c r="L2" s="1"/>
    </row>
    <row r="3" spans="1:14">
      <c r="A3" s="72" t="s">
        <v>46</v>
      </c>
      <c r="B3" s="72"/>
    </row>
    <row r="4" spans="1:14">
      <c r="A4" s="71" t="s">
        <v>39</v>
      </c>
      <c r="B4" s="71"/>
      <c r="C4" s="71"/>
      <c r="D4" s="71"/>
      <c r="E4" s="71"/>
      <c r="F4" s="71"/>
      <c r="G4" s="71"/>
      <c r="H4" s="4"/>
      <c r="I4" s="4"/>
      <c r="J4" s="5"/>
      <c r="K4" s="5"/>
      <c r="L4" s="4"/>
    </row>
    <row r="5" spans="1:14">
      <c r="A5" s="71" t="s">
        <v>40</v>
      </c>
      <c r="B5" s="71"/>
      <c r="C5" s="71"/>
      <c r="D5" s="71"/>
      <c r="E5" s="71"/>
      <c r="F5" s="71"/>
      <c r="G5" s="71"/>
      <c r="H5" s="4"/>
      <c r="I5" s="4"/>
      <c r="J5" s="5"/>
      <c r="K5" s="5"/>
      <c r="L5" s="4"/>
    </row>
    <row r="6" spans="1:14">
      <c r="A6" s="71" t="s">
        <v>41</v>
      </c>
      <c r="B6" s="71"/>
      <c r="C6" s="71"/>
      <c r="D6" s="71"/>
      <c r="E6" s="71"/>
      <c r="F6" s="71"/>
      <c r="G6" s="71"/>
      <c r="H6" s="4"/>
      <c r="I6" s="4"/>
      <c r="J6" s="5"/>
      <c r="K6" s="5"/>
      <c r="L6" s="4"/>
    </row>
    <row r="7" spans="1:14">
      <c r="A7" s="28" t="s">
        <v>1</v>
      </c>
      <c r="B7" s="29" t="s">
        <v>42</v>
      </c>
      <c r="C7" s="29"/>
      <c r="D7" s="29"/>
      <c r="E7" s="29"/>
      <c r="F7" s="29"/>
      <c r="G7" s="29"/>
      <c r="H7" s="4"/>
      <c r="I7" s="4"/>
      <c r="J7" s="5"/>
      <c r="K7" s="5"/>
      <c r="L7" s="4"/>
    </row>
    <row r="9" spans="1:14">
      <c r="A9" s="75" t="s">
        <v>2</v>
      </c>
      <c r="B9" s="66" t="s">
        <v>3</v>
      </c>
      <c r="C9" s="66" t="s">
        <v>4</v>
      </c>
      <c r="D9" s="66"/>
      <c r="E9" s="66"/>
      <c r="F9" s="66"/>
      <c r="G9" s="68" t="s">
        <v>5</v>
      </c>
      <c r="H9" s="68"/>
      <c r="I9" s="66" t="s">
        <v>6</v>
      </c>
      <c r="J9" s="74" t="s">
        <v>7</v>
      </c>
      <c r="K9" s="74"/>
      <c r="L9" s="66" t="s">
        <v>8</v>
      </c>
    </row>
    <row r="10" spans="1:14">
      <c r="A10" s="76"/>
      <c r="B10" s="66"/>
      <c r="C10" s="66"/>
      <c r="D10" s="66"/>
      <c r="E10" s="66"/>
      <c r="F10" s="66"/>
      <c r="G10" s="66" t="s">
        <v>9</v>
      </c>
      <c r="H10" s="66" t="s">
        <v>10</v>
      </c>
      <c r="I10" s="66"/>
      <c r="J10" s="74"/>
      <c r="K10" s="74"/>
      <c r="L10" s="66"/>
    </row>
    <row r="11" spans="1:14" ht="40.5">
      <c r="A11" s="77"/>
      <c r="B11" s="67"/>
      <c r="C11" s="69" t="s">
        <v>9</v>
      </c>
      <c r="D11" s="70"/>
      <c r="E11" s="69" t="s">
        <v>10</v>
      </c>
      <c r="F11" s="70"/>
      <c r="G11" s="66"/>
      <c r="H11" s="66"/>
      <c r="I11" s="66"/>
      <c r="J11" s="2" t="s">
        <v>9</v>
      </c>
      <c r="K11" s="2" t="s">
        <v>10</v>
      </c>
      <c r="L11" s="66"/>
      <c r="N11" s="34"/>
    </row>
    <row r="12" spans="1:14">
      <c r="A12" s="78"/>
      <c r="B12" s="3" t="s">
        <v>11</v>
      </c>
      <c r="C12" s="3" t="s">
        <v>12</v>
      </c>
      <c r="D12" s="3" t="s">
        <v>13</v>
      </c>
      <c r="E12" s="3" t="s">
        <v>12</v>
      </c>
      <c r="F12" s="3" t="s">
        <v>13</v>
      </c>
      <c r="G12" s="3" t="s">
        <v>14</v>
      </c>
      <c r="H12" s="3" t="s">
        <v>14</v>
      </c>
      <c r="I12" s="3" t="s">
        <v>15</v>
      </c>
      <c r="J12" s="3" t="s">
        <v>16</v>
      </c>
      <c r="K12" s="3" t="s">
        <v>16</v>
      </c>
      <c r="L12" s="3" t="s">
        <v>17</v>
      </c>
    </row>
    <row r="13" spans="1:14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</row>
    <row r="14" spans="1:14">
      <c r="A14" s="30">
        <v>40994</v>
      </c>
      <c r="B14" s="31">
        <v>102.67700000000001</v>
      </c>
      <c r="C14" s="32">
        <v>1.2299</v>
      </c>
      <c r="D14" s="32">
        <v>14378.75</v>
      </c>
      <c r="E14" s="32">
        <v>1.3241000000000001</v>
      </c>
      <c r="F14" s="32">
        <v>13659.45</v>
      </c>
      <c r="G14" s="32">
        <v>53.09</v>
      </c>
      <c r="H14" s="32">
        <v>46.77</v>
      </c>
      <c r="I14" s="32">
        <v>10876</v>
      </c>
      <c r="J14" s="33">
        <f>SUM(D14)-D14</f>
        <v>0</v>
      </c>
      <c r="K14" s="25"/>
      <c r="L14" s="12"/>
    </row>
    <row r="15" spans="1:14">
      <c r="A15" s="30">
        <v>40995</v>
      </c>
      <c r="B15" s="31">
        <v>102.935</v>
      </c>
      <c r="C15" s="32">
        <v>1.1876</v>
      </c>
      <c r="D15" s="32">
        <v>14412.14</v>
      </c>
      <c r="E15" s="32">
        <v>1.3291999999999999</v>
      </c>
      <c r="F15" s="32">
        <v>13691.39</v>
      </c>
      <c r="G15" s="32">
        <v>51.93</v>
      </c>
      <c r="H15" s="32">
        <v>45.96</v>
      </c>
      <c r="I15" s="32">
        <v>10900</v>
      </c>
      <c r="J15" s="33">
        <f>SUM(D15)-D14</f>
        <v>33.389999999999418</v>
      </c>
      <c r="K15" s="25">
        <f>SUM(F15)-F14</f>
        <v>31.93999999999869</v>
      </c>
      <c r="L15" s="12">
        <v>4.3400000000000001E-2</v>
      </c>
    </row>
    <row r="16" spans="1:14">
      <c r="A16" s="30">
        <v>40996</v>
      </c>
      <c r="B16" s="31">
        <v>103.19</v>
      </c>
      <c r="C16" s="32">
        <v>1.4298</v>
      </c>
      <c r="D16" s="32">
        <v>14445.57</v>
      </c>
      <c r="E16" s="32">
        <v>1.353</v>
      </c>
      <c r="F16" s="32">
        <v>13723.38</v>
      </c>
      <c r="G16" s="32">
        <v>52.15</v>
      </c>
      <c r="H16" s="32">
        <v>46.17</v>
      </c>
      <c r="I16" s="32">
        <v>10924</v>
      </c>
      <c r="J16" s="33">
        <f>SUM(D16)-D15</f>
        <v>33.430000000000291</v>
      </c>
      <c r="K16" s="25">
        <f>SUM(F16)-F15</f>
        <v>31.989999999999782</v>
      </c>
      <c r="L16" s="12">
        <v>4.3099999999999999E-2</v>
      </c>
    </row>
    <row r="17" spans="1:12">
      <c r="A17" s="30">
        <v>40997</v>
      </c>
      <c r="B17" s="31">
        <v>103.411</v>
      </c>
      <c r="C17" s="31">
        <v>1.2859</v>
      </c>
      <c r="D17" s="31">
        <v>14476.1</v>
      </c>
      <c r="E17" s="31">
        <v>1.35</v>
      </c>
      <c r="F17" s="31">
        <v>13752.89</v>
      </c>
      <c r="G17" s="31">
        <v>52.17</v>
      </c>
      <c r="H17" s="31">
        <v>4645</v>
      </c>
      <c r="I17" s="31">
        <v>10946</v>
      </c>
      <c r="J17" s="25">
        <f>SUM(D17)-D16</f>
        <v>30.530000000000655</v>
      </c>
      <c r="K17" s="25">
        <f>SUM(F17)-F16</f>
        <v>29.510000000000218</v>
      </c>
      <c r="L17" s="12">
        <v>3.3399999999999999E-2</v>
      </c>
    </row>
    <row r="18" spans="1:12">
      <c r="A18" s="30">
        <v>40998</v>
      </c>
      <c r="B18" s="31">
        <v>103.685</v>
      </c>
      <c r="C18" s="31">
        <v>1.5508</v>
      </c>
      <c r="D18" s="31">
        <v>14512.69</v>
      </c>
      <c r="E18" s="31">
        <v>1.3494999999999999</v>
      </c>
      <c r="F18" s="31">
        <v>13787.91</v>
      </c>
      <c r="G18" s="31">
        <v>52.46</v>
      </c>
      <c r="H18" s="31">
        <v>46.65</v>
      </c>
      <c r="I18" s="31">
        <v>10972</v>
      </c>
      <c r="J18" s="25">
        <f>SUM(D18)-D17</f>
        <v>36.590000000000146</v>
      </c>
      <c r="K18" s="25">
        <f>SUM(F18)-F17</f>
        <v>35.020000000000437</v>
      </c>
      <c r="L18" s="12">
        <v>4.2900000000000001E-2</v>
      </c>
    </row>
    <row r="19" spans="1:12">
      <c r="A19" s="30">
        <v>41001</v>
      </c>
      <c r="B19" s="31">
        <v>103.74</v>
      </c>
      <c r="C19" s="31">
        <v>1.2944</v>
      </c>
      <c r="D19" s="31">
        <v>14592.36</v>
      </c>
      <c r="E19" s="31">
        <v>1.3668</v>
      </c>
      <c r="F19" s="31">
        <v>13877.53</v>
      </c>
      <c r="G19" s="31">
        <v>51.4</v>
      </c>
      <c r="H19" s="31">
        <v>46.18</v>
      </c>
      <c r="I19" s="31">
        <v>11038</v>
      </c>
      <c r="J19" s="25">
        <f>SUM(D19)-D18</f>
        <v>79.670000000000073</v>
      </c>
      <c r="K19" s="25">
        <f>SUM(F19)-F18</f>
        <v>89.6200000000008</v>
      </c>
      <c r="L19" s="12">
        <v>-0.1249</v>
      </c>
    </row>
    <row r="20" spans="1:12">
      <c r="A20" s="30">
        <v>41002</v>
      </c>
      <c r="B20" s="31"/>
      <c r="C20" s="31"/>
      <c r="D20" s="31"/>
      <c r="E20" s="31"/>
      <c r="F20" s="31"/>
      <c r="G20" s="31"/>
      <c r="H20" s="31"/>
      <c r="I20" s="31"/>
      <c r="J20" s="25"/>
      <c r="K20" s="25"/>
      <c r="L20" s="12"/>
    </row>
    <row r="21" spans="1:12">
      <c r="A21" s="30">
        <v>41003</v>
      </c>
      <c r="B21" s="31"/>
      <c r="C21" s="31"/>
      <c r="D21" s="31"/>
      <c r="E21" s="31"/>
      <c r="F21" s="31"/>
      <c r="G21" s="31"/>
      <c r="H21" s="31"/>
      <c r="I21" s="31"/>
      <c r="J21" s="25"/>
      <c r="K21" s="25"/>
      <c r="L21" s="12"/>
    </row>
    <row r="22" spans="1:12">
      <c r="A22" s="30">
        <v>41004</v>
      </c>
      <c r="B22" s="31"/>
      <c r="C22" s="31"/>
      <c r="D22" s="31"/>
      <c r="E22" s="31"/>
      <c r="F22" s="31"/>
      <c r="G22" s="31"/>
      <c r="H22" s="31"/>
      <c r="I22" s="31"/>
      <c r="J22" s="25"/>
      <c r="K22" s="25"/>
      <c r="L22" s="12"/>
    </row>
    <row r="23" spans="1:12">
      <c r="A23" s="30">
        <v>41005</v>
      </c>
      <c r="B23" s="31"/>
      <c r="C23" s="31"/>
      <c r="D23" s="31"/>
      <c r="E23" s="31"/>
      <c r="F23" s="31"/>
      <c r="G23" s="31"/>
      <c r="H23" s="31"/>
      <c r="I23" s="31"/>
      <c r="J23" s="25"/>
      <c r="K23" s="25"/>
      <c r="L23" s="12"/>
    </row>
    <row r="24" spans="1:12">
      <c r="A24" s="30">
        <v>41008</v>
      </c>
      <c r="B24" s="31"/>
      <c r="C24" s="31"/>
      <c r="D24" s="31"/>
      <c r="E24" s="31"/>
      <c r="F24" s="31"/>
      <c r="G24" s="31"/>
      <c r="H24" s="31"/>
      <c r="I24" s="31"/>
      <c r="J24" s="25"/>
      <c r="K24" s="25"/>
      <c r="L24" s="12"/>
    </row>
    <row r="25" spans="1:12">
      <c r="A25" s="30">
        <v>41009</v>
      </c>
      <c r="B25" s="31"/>
      <c r="C25" s="31"/>
      <c r="D25" s="31"/>
      <c r="E25" s="31"/>
      <c r="F25" s="31"/>
      <c r="G25" s="31"/>
      <c r="H25" s="31"/>
      <c r="I25" s="31"/>
      <c r="J25" s="25"/>
      <c r="K25" s="25"/>
      <c r="L25" s="12"/>
    </row>
    <row r="26" spans="1:12">
      <c r="A26" s="30">
        <v>41010</v>
      </c>
      <c r="B26" s="31"/>
      <c r="C26" s="31"/>
      <c r="D26" s="31"/>
      <c r="E26" s="31"/>
      <c r="F26" s="31"/>
      <c r="G26" s="31"/>
      <c r="H26" s="31"/>
      <c r="I26" s="31"/>
      <c r="J26" s="25"/>
      <c r="K26" s="25"/>
      <c r="L26" s="12"/>
    </row>
    <row r="27" spans="1:12">
      <c r="A27" s="30">
        <v>41011</v>
      </c>
      <c r="B27" s="31"/>
      <c r="C27" s="31"/>
      <c r="D27" s="31"/>
      <c r="E27" s="31"/>
      <c r="F27" s="31"/>
      <c r="G27" s="31"/>
      <c r="H27" s="31"/>
      <c r="I27" s="31"/>
      <c r="J27" s="25"/>
      <c r="K27" s="25"/>
      <c r="L27" s="12"/>
    </row>
    <row r="28" spans="1:12">
      <c r="A28" s="30">
        <v>41012</v>
      </c>
      <c r="B28" s="31"/>
      <c r="C28" s="31"/>
      <c r="D28" s="31"/>
      <c r="E28" s="31"/>
      <c r="F28" s="31"/>
      <c r="G28" s="31"/>
      <c r="H28" s="31"/>
      <c r="I28" s="31"/>
      <c r="J28" s="25"/>
      <c r="K28" s="25"/>
      <c r="L28" s="12"/>
    </row>
    <row r="29" spans="1:12">
      <c r="A29" s="30">
        <v>41015</v>
      </c>
      <c r="B29" s="31"/>
      <c r="C29" s="31"/>
      <c r="D29" s="31"/>
      <c r="E29" s="31"/>
      <c r="F29" s="31"/>
      <c r="G29" s="31"/>
      <c r="H29" s="31"/>
      <c r="I29" s="31"/>
      <c r="J29" s="25"/>
      <c r="K29" s="25"/>
      <c r="L29" s="12"/>
    </row>
    <row r="30" spans="1:12">
      <c r="A30" s="30">
        <v>41016</v>
      </c>
      <c r="B30" s="31"/>
      <c r="C30" s="31"/>
      <c r="D30" s="31"/>
      <c r="E30" s="31"/>
      <c r="F30" s="35"/>
      <c r="G30" s="31"/>
      <c r="H30" s="31"/>
      <c r="I30" s="31"/>
      <c r="J30" s="25"/>
      <c r="K30" s="25"/>
      <c r="L30" s="12"/>
    </row>
    <row r="31" spans="1:12">
      <c r="A31" s="30">
        <v>41017</v>
      </c>
      <c r="B31" s="16"/>
      <c r="C31" s="16"/>
      <c r="D31" s="16"/>
      <c r="E31" s="16"/>
      <c r="F31" s="26"/>
      <c r="G31" s="16"/>
      <c r="H31" s="16"/>
      <c r="I31" s="16"/>
      <c r="J31" s="25"/>
      <c r="K31" s="25"/>
      <c r="L31" s="12"/>
    </row>
    <row r="32" spans="1:12">
      <c r="A32" s="30">
        <v>41018</v>
      </c>
      <c r="B32" s="16"/>
      <c r="C32" s="16"/>
      <c r="D32" s="16"/>
      <c r="E32" s="16"/>
      <c r="F32" s="16"/>
      <c r="G32" s="16"/>
      <c r="H32" s="16"/>
      <c r="I32" s="16"/>
      <c r="J32" s="25"/>
      <c r="K32" s="25"/>
      <c r="L32" s="12"/>
    </row>
    <row r="33" spans="1:12">
      <c r="A33" s="30">
        <v>41019</v>
      </c>
      <c r="B33" s="16"/>
      <c r="C33" s="16"/>
      <c r="D33" s="16"/>
      <c r="E33" s="16"/>
      <c r="F33" s="16"/>
      <c r="G33" s="16"/>
      <c r="H33" s="16"/>
      <c r="I33" s="16"/>
      <c r="J33" s="25"/>
      <c r="K33" s="25"/>
      <c r="L33" s="12"/>
    </row>
    <row r="34" spans="1:12">
      <c r="A34" s="6"/>
      <c r="B34" s="7"/>
      <c r="C34" s="7"/>
      <c r="D34" s="7"/>
      <c r="E34" s="7"/>
      <c r="F34" s="7"/>
      <c r="G34" s="7"/>
      <c r="H34" s="7"/>
      <c r="I34" s="7"/>
      <c r="J34" s="8"/>
      <c r="K34" s="8"/>
      <c r="L34" s="9"/>
    </row>
    <row r="35" spans="1:12">
      <c r="A35" s="11" t="s">
        <v>18</v>
      </c>
      <c r="B35" s="13">
        <f>SUM(B19)-B14</f>
        <v>1.0629999999999882</v>
      </c>
      <c r="C35" s="13"/>
      <c r="D35" s="13">
        <f>SUM(D19)-D14</f>
        <v>213.61000000000058</v>
      </c>
      <c r="E35" s="13"/>
      <c r="F35" s="13">
        <f>SUM(F19-F14)</f>
        <v>218.07999999999993</v>
      </c>
      <c r="G35" s="13"/>
      <c r="H35" s="13"/>
      <c r="I35" s="13">
        <v>0</v>
      </c>
      <c r="J35" s="13">
        <f>SUM(J14:J32)</f>
        <v>213.61000000000058</v>
      </c>
      <c r="K35" s="13">
        <f>SUM(K14:K31)</f>
        <v>218.07999999999993</v>
      </c>
      <c r="L35" s="12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0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0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0"/>
    </row>
    <row r="39" spans="1:12">
      <c r="A39" s="73" t="s">
        <v>45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0"/>
    </row>
    <row r="41" spans="1:12">
      <c r="A41" s="72" t="s">
        <v>43</v>
      </c>
      <c r="B41" s="72"/>
      <c r="C41" s="72"/>
      <c r="D41" s="72"/>
      <c r="E41" s="72"/>
      <c r="F41" s="72"/>
      <c r="G41" s="72"/>
      <c r="H41" s="72"/>
      <c r="I41" s="72"/>
      <c r="J41" s="72"/>
      <c r="K41" s="1"/>
      <c r="L41" s="10"/>
    </row>
    <row r="42" spans="1:12" ht="16.5">
      <c r="C42" s="17"/>
      <c r="D42" s="17"/>
      <c r="E42" s="17"/>
      <c r="F42" s="17"/>
      <c r="G42" s="17"/>
      <c r="H42" s="17"/>
      <c r="I42" s="17"/>
      <c r="J42" s="18"/>
      <c r="K42" s="18"/>
      <c r="L42" s="19"/>
    </row>
    <row r="43" spans="1:12" ht="16.5">
      <c r="A43" s="20" t="s">
        <v>20</v>
      </c>
      <c r="B43" s="21" t="s">
        <v>21</v>
      </c>
      <c r="C43" s="22" t="s">
        <v>22</v>
      </c>
      <c r="D43" s="22"/>
      <c r="E43" s="17"/>
      <c r="F43" s="17"/>
      <c r="G43" s="17"/>
      <c r="H43" s="17"/>
      <c r="I43" s="17"/>
      <c r="J43" s="18"/>
      <c r="K43" s="18"/>
      <c r="L43" s="19"/>
    </row>
    <row r="44" spans="1:12" ht="16.5">
      <c r="A44" s="20"/>
      <c r="B44" s="21"/>
      <c r="C44" s="22" t="s">
        <v>23</v>
      </c>
      <c r="D44" s="22"/>
      <c r="E44" s="17"/>
      <c r="F44" s="17"/>
      <c r="G44" s="17"/>
      <c r="H44" s="17"/>
      <c r="I44" s="17"/>
      <c r="J44" s="18"/>
      <c r="K44" s="18"/>
      <c r="L44" s="19"/>
    </row>
    <row r="45" spans="1:12" ht="16.5">
      <c r="A45" s="20" t="s">
        <v>24</v>
      </c>
      <c r="B45" s="21" t="s">
        <v>25</v>
      </c>
      <c r="C45" s="22" t="s">
        <v>26</v>
      </c>
      <c r="D45" s="22"/>
      <c r="E45" s="17"/>
      <c r="F45" s="17"/>
      <c r="G45" s="17"/>
      <c r="H45" s="17"/>
      <c r="I45" s="17"/>
      <c r="J45" s="18"/>
      <c r="K45" s="18"/>
      <c r="L45" s="19"/>
    </row>
    <row r="46" spans="1:12" ht="16.5">
      <c r="A46" s="20" t="s">
        <v>27</v>
      </c>
      <c r="B46" s="21" t="s">
        <v>28</v>
      </c>
      <c r="C46" s="22" t="s">
        <v>29</v>
      </c>
      <c r="D46" s="22"/>
      <c r="E46" s="17"/>
      <c r="F46" s="17"/>
      <c r="G46" s="17"/>
      <c r="H46" s="17"/>
      <c r="I46" s="17"/>
      <c r="J46" s="18"/>
      <c r="K46" s="18"/>
      <c r="L46" s="19"/>
    </row>
    <row r="47" spans="1:12" ht="16.5">
      <c r="A47" s="20" t="s">
        <v>30</v>
      </c>
      <c r="B47" s="21" t="s">
        <v>31</v>
      </c>
      <c r="C47" s="22" t="s">
        <v>32</v>
      </c>
      <c r="D47" s="22"/>
      <c r="E47" s="17"/>
      <c r="F47" s="17"/>
      <c r="G47" s="17"/>
      <c r="H47" s="17"/>
      <c r="I47" s="17"/>
      <c r="J47" s="18"/>
      <c r="K47" s="18"/>
      <c r="L47" s="19"/>
    </row>
    <row r="48" spans="1:12" ht="16.5">
      <c r="A48" s="20" t="s">
        <v>33</v>
      </c>
      <c r="B48" s="21" t="s">
        <v>34</v>
      </c>
      <c r="C48" s="22" t="s">
        <v>35</v>
      </c>
      <c r="D48" s="22"/>
      <c r="E48" s="17"/>
      <c r="F48" s="17"/>
      <c r="G48" s="17"/>
      <c r="H48" s="17"/>
      <c r="I48" s="17"/>
      <c r="J48" s="18"/>
      <c r="K48" s="18"/>
      <c r="L48" s="19"/>
    </row>
    <row r="49" spans="1:12" ht="16.5">
      <c r="A49" s="23"/>
      <c r="B49" s="17"/>
      <c r="C49" s="17"/>
      <c r="D49" s="17"/>
      <c r="E49" s="17"/>
      <c r="F49" s="17"/>
      <c r="G49" s="17"/>
      <c r="H49" s="17"/>
      <c r="I49" s="17"/>
      <c r="J49" s="18"/>
      <c r="K49" s="18"/>
      <c r="L49" s="19"/>
    </row>
    <row r="50" spans="1:12" ht="16.5">
      <c r="A50" s="24" t="s">
        <v>36</v>
      </c>
      <c r="B50" s="17"/>
      <c r="C50" s="17"/>
      <c r="D50" s="17"/>
      <c r="E50" s="17"/>
      <c r="F50" s="17"/>
      <c r="G50" s="17"/>
      <c r="H50" s="17"/>
      <c r="I50" s="17"/>
      <c r="J50" s="18"/>
      <c r="K50" s="18"/>
      <c r="L50" s="19"/>
    </row>
    <row r="51" spans="1:12" ht="16.5">
      <c r="A51" s="20" t="s">
        <v>20</v>
      </c>
      <c r="B51" s="22" t="s">
        <v>37</v>
      </c>
      <c r="C51" s="17"/>
      <c r="D51" s="17"/>
      <c r="E51" s="17"/>
      <c r="F51" s="17"/>
      <c r="G51" s="17"/>
      <c r="H51" s="17"/>
      <c r="I51" s="17"/>
      <c r="J51" s="18"/>
      <c r="K51" s="18"/>
      <c r="L51" s="19"/>
    </row>
    <row r="52" spans="1:12" ht="16.5">
      <c r="A52" s="20" t="s">
        <v>24</v>
      </c>
      <c r="B52" s="22" t="s">
        <v>38</v>
      </c>
      <c r="C52" s="17"/>
      <c r="D52" s="17"/>
      <c r="E52" s="17"/>
      <c r="F52" s="17"/>
      <c r="G52" s="17"/>
      <c r="H52" s="17"/>
      <c r="I52" s="17"/>
      <c r="J52" s="18"/>
      <c r="K52" s="18"/>
      <c r="L52" s="19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0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0"/>
    </row>
  </sheetData>
  <mergeCells count="18">
    <mergeCell ref="A39:L39"/>
    <mergeCell ref="A41:J41"/>
    <mergeCell ref="J9:K10"/>
    <mergeCell ref="L9:L11"/>
    <mergeCell ref="A9:A12"/>
    <mergeCell ref="A2:I2"/>
    <mergeCell ref="B9:B11"/>
    <mergeCell ref="C9:F10"/>
    <mergeCell ref="G9:H9"/>
    <mergeCell ref="I9:I11"/>
    <mergeCell ref="G10:G11"/>
    <mergeCell ref="H10:H11"/>
    <mergeCell ref="C11:D11"/>
    <mergeCell ref="E11:F11"/>
    <mergeCell ref="A4:G4"/>
    <mergeCell ref="A5:G5"/>
    <mergeCell ref="A6:G6"/>
    <mergeCell ref="A3:B3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tabSelected="1" topLeftCell="A10" workbookViewId="0">
      <selection activeCell="I32" sqref="I32"/>
    </sheetView>
  </sheetViews>
  <sheetFormatPr defaultRowHeight="15"/>
  <sheetData>
    <row r="1" spans="1:12">
      <c r="A1" s="27"/>
      <c r="B1" s="27"/>
      <c r="C1" s="27"/>
      <c r="D1" s="27"/>
      <c r="E1" s="27"/>
      <c r="F1" s="27"/>
      <c r="G1" s="27"/>
      <c r="H1" s="27"/>
      <c r="I1" s="27"/>
    </row>
    <row r="2" spans="1:12" ht="15.7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36"/>
      <c r="K2" s="36"/>
      <c r="L2" s="37"/>
    </row>
    <row r="3" spans="1:12">
      <c r="A3" s="38"/>
      <c r="B3" s="37"/>
      <c r="C3" s="37"/>
      <c r="D3" s="61" t="s">
        <v>48</v>
      </c>
      <c r="E3" s="37"/>
      <c r="F3" s="37"/>
      <c r="G3" s="37"/>
      <c r="H3" s="37"/>
      <c r="I3" s="37"/>
      <c r="J3" s="36"/>
      <c r="K3" s="36"/>
      <c r="L3" s="37"/>
    </row>
    <row r="4" spans="1:12">
      <c r="A4" s="72" t="s">
        <v>46</v>
      </c>
      <c r="B4" s="72"/>
      <c r="H4" s="29"/>
      <c r="I4" s="29"/>
      <c r="J4" s="39"/>
      <c r="K4" s="39"/>
      <c r="L4" s="29"/>
    </row>
    <row r="5" spans="1:12">
      <c r="A5" s="71" t="s">
        <v>39</v>
      </c>
      <c r="B5" s="71"/>
      <c r="C5" s="71"/>
      <c r="D5" s="71"/>
      <c r="E5" s="71"/>
      <c r="F5" s="71"/>
      <c r="G5" s="71"/>
      <c r="H5" s="29"/>
      <c r="I5" s="29"/>
      <c r="J5" s="39"/>
      <c r="K5" s="39"/>
      <c r="L5" s="29"/>
    </row>
    <row r="6" spans="1:12">
      <c r="A6" s="71" t="s">
        <v>40</v>
      </c>
      <c r="B6" s="71"/>
      <c r="C6" s="71"/>
      <c r="D6" s="71"/>
      <c r="E6" s="71"/>
      <c r="F6" s="71"/>
      <c r="G6" s="71"/>
      <c r="H6" s="29"/>
      <c r="I6" s="29"/>
      <c r="J6" s="39"/>
      <c r="K6" s="39"/>
      <c r="L6" s="29"/>
    </row>
    <row r="7" spans="1:12">
      <c r="A7" s="71" t="s">
        <v>41</v>
      </c>
      <c r="B7" s="71"/>
      <c r="C7" s="71"/>
      <c r="D7" s="71"/>
      <c r="E7" s="71"/>
      <c r="F7" s="71"/>
      <c r="G7" s="71"/>
      <c r="H7" s="29"/>
      <c r="I7" s="29"/>
      <c r="J7" s="39"/>
      <c r="K7" s="39"/>
      <c r="L7" s="29"/>
    </row>
    <row r="8" spans="1:12">
      <c r="A8" s="28" t="s">
        <v>1</v>
      </c>
      <c r="B8" s="29" t="s">
        <v>42</v>
      </c>
      <c r="C8" s="29"/>
      <c r="D8" s="29"/>
      <c r="E8" s="29"/>
      <c r="F8" s="29"/>
      <c r="G8" s="29"/>
      <c r="H8" s="37"/>
      <c r="I8" s="37"/>
      <c r="J8" s="36"/>
      <c r="K8" s="36"/>
      <c r="L8" s="37"/>
    </row>
    <row r="9" spans="1:12" ht="15" customHeight="1">
      <c r="A9" s="84" t="s">
        <v>2</v>
      </c>
      <c r="B9" s="80" t="s">
        <v>3</v>
      </c>
      <c r="C9" s="80" t="s">
        <v>4</v>
      </c>
      <c r="D9" s="80"/>
      <c r="E9" s="80"/>
      <c r="F9" s="80"/>
      <c r="G9" s="89" t="s">
        <v>5</v>
      </c>
      <c r="H9" s="89"/>
      <c r="I9" s="80" t="s">
        <v>6</v>
      </c>
      <c r="J9" s="79" t="s">
        <v>7</v>
      </c>
      <c r="K9" s="79"/>
      <c r="L9" s="80" t="s">
        <v>8</v>
      </c>
    </row>
    <row r="10" spans="1:12" ht="15" customHeight="1">
      <c r="A10" s="85"/>
      <c r="B10" s="80"/>
      <c r="C10" s="80"/>
      <c r="D10" s="80"/>
      <c r="E10" s="80"/>
      <c r="F10" s="80"/>
      <c r="G10" s="80" t="s">
        <v>9</v>
      </c>
      <c r="H10" s="80" t="s">
        <v>10</v>
      </c>
      <c r="I10" s="80"/>
      <c r="J10" s="79"/>
      <c r="K10" s="79"/>
      <c r="L10" s="80"/>
    </row>
    <row r="11" spans="1:12" ht="40.5">
      <c r="A11" s="86"/>
      <c r="B11" s="88"/>
      <c r="C11" s="81" t="s">
        <v>9</v>
      </c>
      <c r="D11" s="82"/>
      <c r="E11" s="81" t="s">
        <v>10</v>
      </c>
      <c r="F11" s="82"/>
      <c r="G11" s="80"/>
      <c r="H11" s="80"/>
      <c r="I11" s="80"/>
      <c r="J11" s="40" t="s">
        <v>9</v>
      </c>
      <c r="K11" s="40" t="s">
        <v>10</v>
      </c>
      <c r="L11" s="80"/>
    </row>
    <row r="12" spans="1:12">
      <c r="A12" s="87"/>
      <c r="B12" s="41" t="s">
        <v>11</v>
      </c>
      <c r="C12" s="41" t="s">
        <v>12</v>
      </c>
      <c r="D12" s="41" t="s">
        <v>13</v>
      </c>
      <c r="E12" s="41" t="s">
        <v>12</v>
      </c>
      <c r="F12" s="41" t="s">
        <v>13</v>
      </c>
      <c r="G12" s="41" t="s">
        <v>14</v>
      </c>
      <c r="H12" s="41" t="s">
        <v>14</v>
      </c>
      <c r="I12" s="41" t="s">
        <v>15</v>
      </c>
      <c r="J12" s="41" t="s">
        <v>16</v>
      </c>
      <c r="K12" s="41" t="s">
        <v>16</v>
      </c>
      <c r="L12" s="41" t="s">
        <v>17</v>
      </c>
    </row>
    <row r="13" spans="1:12">
      <c r="A13" s="42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3">
        <v>10</v>
      </c>
      <c r="K13" s="43">
        <v>11</v>
      </c>
      <c r="L13" s="43">
        <v>12</v>
      </c>
    </row>
    <row r="14" spans="1:12">
      <c r="A14" s="30">
        <v>40994</v>
      </c>
      <c r="B14" s="31">
        <v>102.67700000000001</v>
      </c>
      <c r="C14" s="32">
        <v>1.2299</v>
      </c>
      <c r="D14" s="32">
        <v>14378.75</v>
      </c>
      <c r="E14" s="32">
        <v>1.3241000000000001</v>
      </c>
      <c r="F14" s="32">
        <v>13659.45</v>
      </c>
      <c r="G14" s="32">
        <v>53.09</v>
      </c>
      <c r="H14" s="32">
        <v>46.77</v>
      </c>
      <c r="I14" s="32">
        <v>10876</v>
      </c>
      <c r="J14" s="44"/>
      <c r="K14" s="44"/>
      <c r="L14" s="45"/>
    </row>
    <row r="15" spans="1:12">
      <c r="A15" s="30">
        <v>40995</v>
      </c>
      <c r="B15" s="31">
        <v>102.935</v>
      </c>
      <c r="C15" s="32">
        <v>1.1876</v>
      </c>
      <c r="D15" s="32">
        <v>14412.14</v>
      </c>
      <c r="E15" s="32">
        <v>1.3291999999999999</v>
      </c>
      <c r="F15" s="32">
        <v>13691.39</v>
      </c>
      <c r="G15" s="32">
        <v>51.93</v>
      </c>
      <c r="H15" s="32">
        <v>45.96</v>
      </c>
      <c r="I15" s="32">
        <v>10900</v>
      </c>
      <c r="J15" s="46">
        <f>D15-D14</f>
        <v>33.389999999999418</v>
      </c>
      <c r="K15" s="47">
        <f>F15-F14</f>
        <v>31.93999999999869</v>
      </c>
      <c r="L15" s="48">
        <f t="shared" ref="L15:L31" si="0">(J15-K15)/J15</f>
        <v>4.3426175501669745E-2</v>
      </c>
    </row>
    <row r="16" spans="1:12">
      <c r="A16" s="30">
        <v>40996</v>
      </c>
      <c r="B16" s="31">
        <v>103.19</v>
      </c>
      <c r="C16" s="32">
        <v>1.4298</v>
      </c>
      <c r="D16" s="32">
        <v>14445.57</v>
      </c>
      <c r="E16" s="32">
        <v>1.353</v>
      </c>
      <c r="F16" s="32">
        <v>13723.38</v>
      </c>
      <c r="G16" s="32">
        <v>52.15</v>
      </c>
      <c r="H16" s="32">
        <v>46.17</v>
      </c>
      <c r="I16" s="32">
        <v>10924</v>
      </c>
      <c r="J16" s="47">
        <f t="shared" ref="J16:J31" si="1">D16-D15</f>
        <v>33.430000000000291</v>
      </c>
      <c r="K16" s="47">
        <f t="shared" ref="K16:K31" si="2">F16-F15</f>
        <v>31.989999999999782</v>
      </c>
      <c r="L16" s="48">
        <f t="shared" si="0"/>
        <v>4.3075082261456676E-2</v>
      </c>
    </row>
    <row r="17" spans="1:12">
      <c r="A17" s="30">
        <v>40997</v>
      </c>
      <c r="B17" s="31">
        <v>103.411</v>
      </c>
      <c r="C17" s="31">
        <v>1.2859</v>
      </c>
      <c r="D17" s="31">
        <v>14476.1</v>
      </c>
      <c r="E17" s="31">
        <v>1.35</v>
      </c>
      <c r="F17" s="31">
        <v>13752.89</v>
      </c>
      <c r="G17" s="31">
        <v>52.17</v>
      </c>
      <c r="H17" s="31">
        <v>4645</v>
      </c>
      <c r="I17" s="31">
        <v>10946</v>
      </c>
      <c r="J17" s="47">
        <f t="shared" si="1"/>
        <v>30.530000000000655</v>
      </c>
      <c r="K17" s="47">
        <f t="shared" si="2"/>
        <v>29.510000000000218</v>
      </c>
      <c r="L17" s="48">
        <f t="shared" si="0"/>
        <v>3.340976089094054E-2</v>
      </c>
    </row>
    <row r="18" spans="1:12">
      <c r="A18" s="30">
        <v>40998</v>
      </c>
      <c r="B18" s="31">
        <v>103.685</v>
      </c>
      <c r="C18" s="31">
        <v>1.5508</v>
      </c>
      <c r="D18" s="31">
        <v>14512.69</v>
      </c>
      <c r="E18" s="31">
        <v>1.3494999999999999</v>
      </c>
      <c r="F18" s="31">
        <v>13787.91</v>
      </c>
      <c r="G18" s="31">
        <v>52.46</v>
      </c>
      <c r="H18" s="31">
        <v>46.65</v>
      </c>
      <c r="I18" s="31">
        <v>10972</v>
      </c>
      <c r="J18" s="47">
        <f>D18-D10</f>
        <v>14512.69</v>
      </c>
      <c r="K18" s="47">
        <f>F18-F10</f>
        <v>13787.91</v>
      </c>
      <c r="L18" s="48">
        <f t="shared" ref="L18:L24" si="3">(J18-K18)/J18</f>
        <v>4.9941120495235594E-2</v>
      </c>
    </row>
    <row r="19" spans="1:12">
      <c r="A19" s="30">
        <v>41001</v>
      </c>
      <c r="B19" s="58">
        <v>103.74</v>
      </c>
      <c r="C19" s="58">
        <v>1.2944</v>
      </c>
      <c r="D19" s="58">
        <v>14592.36</v>
      </c>
      <c r="E19" s="58">
        <v>1.3668</v>
      </c>
      <c r="F19" s="58">
        <v>13877.53</v>
      </c>
      <c r="G19" s="58">
        <v>51.4</v>
      </c>
      <c r="H19" s="58">
        <v>46.18</v>
      </c>
      <c r="I19" s="58">
        <v>11038</v>
      </c>
      <c r="J19" s="59">
        <f t="shared" ref="J19:J24" si="4">D19-D18</f>
        <v>79.670000000000073</v>
      </c>
      <c r="K19" s="59">
        <f t="shared" ref="K19:K24" si="5">F19-F18</f>
        <v>89.6200000000008</v>
      </c>
      <c r="L19" s="60">
        <f t="shared" si="3"/>
        <v>-0.12489017195934127</v>
      </c>
    </row>
    <row r="20" spans="1:12">
      <c r="A20" s="30">
        <v>41002</v>
      </c>
      <c r="B20" s="31">
        <v>104.137</v>
      </c>
      <c r="C20" s="31">
        <v>0</v>
      </c>
      <c r="D20" s="31">
        <v>14634.7</v>
      </c>
      <c r="E20" s="31">
        <v>0</v>
      </c>
      <c r="F20" s="31">
        <v>13915.94</v>
      </c>
      <c r="G20" s="31">
        <v>51.9</v>
      </c>
      <c r="H20" s="31">
        <v>46.34</v>
      </c>
      <c r="I20" s="31">
        <v>11068</v>
      </c>
      <c r="J20" s="47">
        <f t="shared" si="4"/>
        <v>42.340000000000146</v>
      </c>
      <c r="K20" s="47">
        <f t="shared" si="5"/>
        <v>38.409999999999854</v>
      </c>
      <c r="L20" s="48">
        <f t="shared" si="3"/>
        <v>9.2820028341999941E-2</v>
      </c>
    </row>
    <row r="21" spans="1:12">
      <c r="A21" s="30">
        <v>41003</v>
      </c>
      <c r="B21" s="31">
        <v>104.235</v>
      </c>
      <c r="C21" s="31">
        <v>1.5101</v>
      </c>
      <c r="D21" s="31">
        <v>14641.43</v>
      </c>
      <c r="E21" s="31">
        <v>1.3291999999999999</v>
      </c>
      <c r="F21" s="31">
        <v>13920.98</v>
      </c>
      <c r="G21" s="31">
        <v>48.97</v>
      </c>
      <c r="H21" s="31">
        <v>43.95</v>
      </c>
      <c r="I21" s="31">
        <v>11090</v>
      </c>
      <c r="J21" s="47">
        <f t="shared" si="4"/>
        <v>6.7299999999995634</v>
      </c>
      <c r="K21" s="47">
        <f t="shared" si="5"/>
        <v>5.0399999999990541</v>
      </c>
      <c r="L21" s="48">
        <f t="shared" si="3"/>
        <v>0.25111441307587207</v>
      </c>
    </row>
    <row r="22" spans="1:12">
      <c r="A22" s="62" t="s">
        <v>49</v>
      </c>
      <c r="B22" s="31">
        <v>104.80200000000001</v>
      </c>
      <c r="C22" s="31">
        <v>1.7929999999999999</v>
      </c>
      <c r="D22" s="31">
        <v>14711.77</v>
      </c>
      <c r="E22" s="31">
        <v>1.2896000000000001</v>
      </c>
      <c r="F22" s="31">
        <v>13989.11</v>
      </c>
      <c r="G22" s="31" t="s">
        <v>50</v>
      </c>
      <c r="H22" s="31">
        <v>40.26</v>
      </c>
      <c r="I22" s="31">
        <v>11141</v>
      </c>
      <c r="J22" s="47">
        <f t="shared" si="4"/>
        <v>70.340000000000146</v>
      </c>
      <c r="K22" s="47">
        <f t="shared" si="5"/>
        <v>68.130000000001019</v>
      </c>
      <c r="L22" s="48">
        <f t="shared" si="3"/>
        <v>3.1418822860379905E-2</v>
      </c>
    </row>
    <row r="23" spans="1:12">
      <c r="A23" s="30">
        <v>41008</v>
      </c>
      <c r="B23" s="31">
        <v>104.70099999999999</v>
      </c>
      <c r="C23" s="31">
        <v>1.4298</v>
      </c>
      <c r="D23" s="31">
        <v>14789.64</v>
      </c>
      <c r="E23" s="31">
        <v>1.3090999999999999</v>
      </c>
      <c r="F23" s="31">
        <v>14074.75</v>
      </c>
      <c r="G23" s="31">
        <v>50.18</v>
      </c>
      <c r="H23" s="31">
        <v>45.14</v>
      </c>
      <c r="I23" s="31">
        <v>11205</v>
      </c>
      <c r="J23" s="47">
        <f t="shared" si="4"/>
        <v>77.869999999998981</v>
      </c>
      <c r="K23" s="47">
        <f t="shared" si="5"/>
        <v>85.639999999999418</v>
      </c>
      <c r="L23" s="48">
        <f t="shared" si="3"/>
        <v>-9.9781687427771132E-2</v>
      </c>
    </row>
    <row r="24" spans="1:12">
      <c r="A24" s="30">
        <v>41009</v>
      </c>
      <c r="B24" s="31">
        <v>105.011</v>
      </c>
      <c r="C24" s="31">
        <v>2.7229000000000001</v>
      </c>
      <c r="D24" s="31">
        <v>14829.29</v>
      </c>
      <c r="E24" s="31">
        <v>1.3241000000000001</v>
      </c>
      <c r="F24" s="31">
        <v>14111.78</v>
      </c>
      <c r="G24" s="31">
        <v>50.51</v>
      </c>
      <c r="H24" s="31">
        <v>45.59</v>
      </c>
      <c r="I24" s="31">
        <v>11233</v>
      </c>
      <c r="J24" s="47">
        <f t="shared" si="4"/>
        <v>39.650000000001455</v>
      </c>
      <c r="K24" s="47">
        <f t="shared" si="5"/>
        <v>37.030000000000655</v>
      </c>
      <c r="L24" s="48">
        <f t="shared" si="3"/>
        <v>6.6078184110988758E-2</v>
      </c>
    </row>
    <row r="25" spans="1:12">
      <c r="A25" s="30">
        <v>41011</v>
      </c>
      <c r="B25" s="31" t="s">
        <v>51</v>
      </c>
      <c r="C25" s="31">
        <v>2.1021999999999998</v>
      </c>
      <c r="D25" s="31">
        <v>14896.02</v>
      </c>
      <c r="E25" s="31">
        <v>1.3714</v>
      </c>
      <c r="F25" s="31">
        <v>14174.21</v>
      </c>
      <c r="G25" s="31">
        <v>51.2</v>
      </c>
      <c r="H25" s="31">
        <v>46.07</v>
      </c>
      <c r="I25" s="31">
        <v>11279</v>
      </c>
      <c r="J25" s="47">
        <f>D25-D17</f>
        <v>419.92000000000007</v>
      </c>
      <c r="K25" s="47">
        <f>F25-F17</f>
        <v>421.31999999999971</v>
      </c>
      <c r="L25" s="48">
        <f t="shared" si="0"/>
        <v>-3.333968374927691E-3</v>
      </c>
    </row>
    <row r="26" spans="1:12">
      <c r="A26" s="30">
        <v>41012</v>
      </c>
      <c r="B26" s="31">
        <v>105.86</v>
      </c>
      <c r="C26" s="31">
        <v>1.1636</v>
      </c>
      <c r="D26" s="31">
        <v>14939.65</v>
      </c>
      <c r="E26" s="31">
        <v>1.35</v>
      </c>
      <c r="F26" s="31">
        <v>14240.88</v>
      </c>
      <c r="G26" s="31">
        <v>50.02</v>
      </c>
      <c r="H26" s="31">
        <v>45.11</v>
      </c>
      <c r="I26" s="31">
        <v>11309</v>
      </c>
      <c r="J26" s="63">
        <f t="shared" si="1"/>
        <v>43.6299999999992</v>
      </c>
      <c r="K26" s="63">
        <f t="shared" si="2"/>
        <v>66.670000000000073</v>
      </c>
      <c r="L26" s="64">
        <f t="shared" si="0"/>
        <v>-0.52807701123083417</v>
      </c>
    </row>
    <row r="27" spans="1:12">
      <c r="A27" s="30">
        <v>41015</v>
      </c>
      <c r="B27" s="58">
        <v>105.834</v>
      </c>
      <c r="C27" s="58">
        <v>3.1882000000000001</v>
      </c>
      <c r="D27" s="58">
        <v>15017.76</v>
      </c>
      <c r="E27" s="58">
        <v>1.2613000000000001</v>
      </c>
      <c r="F27" s="58">
        <v>14303.6</v>
      </c>
      <c r="G27" s="58">
        <v>51.06</v>
      </c>
      <c r="H27" s="58">
        <v>46.06</v>
      </c>
      <c r="I27" s="58">
        <v>11374</v>
      </c>
      <c r="J27" s="59">
        <f t="shared" si="1"/>
        <v>78.110000000000582</v>
      </c>
      <c r="K27" s="59">
        <f t="shared" si="2"/>
        <v>62.720000000001164</v>
      </c>
      <c r="L27" s="60">
        <f t="shared" si="0"/>
        <v>0.19702982972729871</v>
      </c>
    </row>
    <row r="28" spans="1:12">
      <c r="A28" s="30">
        <v>41016</v>
      </c>
      <c r="B28" s="31">
        <v>106.09699999999999</v>
      </c>
      <c r="C28" s="31">
        <v>109271</v>
      </c>
      <c r="D28" s="31">
        <v>15053.07</v>
      </c>
      <c r="E28" s="31">
        <v>104049</v>
      </c>
      <c r="F28" s="31">
        <v>14336.91</v>
      </c>
      <c r="G28" s="31">
        <v>50.28</v>
      </c>
      <c r="H28" s="31">
        <v>45.44</v>
      </c>
      <c r="I28" s="31">
        <v>11400</v>
      </c>
      <c r="J28" s="47">
        <f t="shared" si="1"/>
        <v>35.309999999999491</v>
      </c>
      <c r="K28" s="47">
        <f t="shared" si="2"/>
        <v>33.309999999999491</v>
      </c>
      <c r="L28" s="48">
        <f t="shared" si="0"/>
        <v>5.6641178136506057E-2</v>
      </c>
    </row>
    <row r="29" spans="1:12">
      <c r="A29" s="62">
        <v>41017</v>
      </c>
      <c r="B29" s="31">
        <v>106.143</v>
      </c>
      <c r="C29" s="31">
        <v>0</v>
      </c>
      <c r="D29" s="31">
        <v>15056.05</v>
      </c>
      <c r="E29" s="31">
        <v>0</v>
      </c>
      <c r="F29" s="31">
        <v>14339.12</v>
      </c>
      <c r="G29" s="31">
        <v>50.67</v>
      </c>
      <c r="H29" s="31">
        <v>45.52</v>
      </c>
      <c r="I29" s="31">
        <v>11425</v>
      </c>
      <c r="J29" s="47">
        <f t="shared" si="1"/>
        <v>2.9799999999995634</v>
      </c>
      <c r="K29" s="47">
        <f t="shared" si="2"/>
        <v>2.2100000000009459</v>
      </c>
      <c r="L29" s="48">
        <f t="shared" si="0"/>
        <v>0.25838926174454041</v>
      </c>
    </row>
    <row r="30" spans="1:12">
      <c r="A30" s="30">
        <v>41018</v>
      </c>
      <c r="B30" s="31">
        <v>106.143</v>
      </c>
      <c r="C30" s="31">
        <v>0</v>
      </c>
      <c r="D30" s="31">
        <v>15056.05</v>
      </c>
      <c r="E30" s="31">
        <v>0</v>
      </c>
      <c r="F30" s="31">
        <v>14855.98</v>
      </c>
      <c r="G30" s="31">
        <v>54.52</v>
      </c>
      <c r="H30" s="31">
        <v>48.4</v>
      </c>
      <c r="I30" s="31">
        <v>11425</v>
      </c>
      <c r="J30" s="47">
        <f t="shared" si="1"/>
        <v>0</v>
      </c>
      <c r="K30" s="47">
        <f t="shared" si="2"/>
        <v>516.85999999999876</v>
      </c>
      <c r="L30" s="48" t="e">
        <f t="shared" si="0"/>
        <v>#DIV/0!</v>
      </c>
    </row>
    <row r="31" spans="1:12">
      <c r="A31" s="30">
        <v>41019</v>
      </c>
      <c r="B31" s="31"/>
      <c r="C31" s="31"/>
      <c r="D31" s="31"/>
      <c r="E31" s="31"/>
      <c r="F31" s="31"/>
      <c r="G31" s="31"/>
      <c r="H31" s="31"/>
      <c r="I31" s="31"/>
      <c r="J31" s="47">
        <f t="shared" si="1"/>
        <v>-15056.05</v>
      </c>
      <c r="K31" s="47">
        <f t="shared" si="2"/>
        <v>-14855.98</v>
      </c>
      <c r="L31" s="48">
        <f t="shared" si="0"/>
        <v>1.3288345880891715E-2</v>
      </c>
    </row>
    <row r="32" spans="1:12">
      <c r="A32" s="38"/>
      <c r="B32" s="37"/>
      <c r="C32" s="37"/>
      <c r="D32" s="37"/>
      <c r="E32" s="37"/>
      <c r="F32" s="37"/>
      <c r="G32" s="37"/>
      <c r="H32" s="37"/>
      <c r="I32" s="37"/>
      <c r="J32" s="36"/>
      <c r="K32" s="36"/>
      <c r="L32" s="49"/>
    </row>
    <row r="33" spans="1:12">
      <c r="A33" s="38"/>
      <c r="B33" s="37"/>
      <c r="C33" s="37"/>
      <c r="D33" s="37"/>
      <c r="E33" s="37"/>
      <c r="F33" s="37"/>
      <c r="G33" s="37"/>
      <c r="H33" s="37"/>
      <c r="I33" s="37"/>
      <c r="J33" s="36"/>
      <c r="K33" s="36"/>
      <c r="L33" s="49"/>
    </row>
    <row r="34" spans="1:12">
      <c r="A34" s="38"/>
      <c r="B34" s="37"/>
      <c r="C34" s="37"/>
      <c r="D34" s="37"/>
      <c r="E34" s="37"/>
      <c r="F34" s="37"/>
      <c r="G34" s="37"/>
      <c r="H34" s="37"/>
      <c r="I34" s="37"/>
      <c r="J34" s="36"/>
      <c r="K34" s="36"/>
      <c r="L34" s="49"/>
    </row>
    <row r="35" spans="1:12">
      <c r="A35" s="38" t="s">
        <v>19</v>
      </c>
      <c r="B35" s="37"/>
      <c r="C35" s="37"/>
      <c r="D35" s="37"/>
      <c r="E35" s="37"/>
      <c r="F35" s="37"/>
      <c r="G35" s="37"/>
      <c r="H35" s="37"/>
      <c r="I35" s="37"/>
      <c r="J35" s="36"/>
      <c r="K35" s="36"/>
      <c r="L35" s="49"/>
    </row>
    <row r="36" spans="1:12">
      <c r="A36" s="38"/>
      <c r="B36" s="37"/>
      <c r="C36" s="37"/>
      <c r="D36" s="37"/>
      <c r="E36" s="37"/>
      <c r="F36" s="37"/>
      <c r="G36" s="37"/>
      <c r="H36" s="37"/>
      <c r="I36" s="37"/>
      <c r="J36" s="36"/>
      <c r="K36" s="36"/>
      <c r="L36" s="49"/>
    </row>
    <row r="37" spans="1:12">
      <c r="A37" s="38"/>
      <c r="B37" s="37"/>
      <c r="C37" s="37"/>
      <c r="D37" s="37"/>
      <c r="E37" s="37"/>
      <c r="F37" s="37"/>
      <c r="G37" s="37"/>
      <c r="H37" s="37"/>
      <c r="I37" s="37"/>
      <c r="J37" s="36"/>
      <c r="K37" s="36"/>
      <c r="L37" s="49"/>
    </row>
    <row r="38" spans="1:12" ht="16.5">
      <c r="A38" s="50" t="s">
        <v>47</v>
      </c>
      <c r="B38" s="51"/>
      <c r="C38" s="51"/>
      <c r="D38" s="51"/>
      <c r="E38" s="51"/>
      <c r="F38" s="51"/>
      <c r="G38" s="51"/>
      <c r="H38" s="51"/>
      <c r="I38" s="51"/>
      <c r="J38" s="52"/>
      <c r="K38" s="52"/>
      <c r="L38" s="53"/>
    </row>
    <row r="39" spans="1:12" ht="16.5">
      <c r="A39" s="54" t="s">
        <v>20</v>
      </c>
      <c r="B39" s="55" t="s">
        <v>21</v>
      </c>
      <c r="C39" s="56" t="s">
        <v>22</v>
      </c>
      <c r="D39" s="56"/>
      <c r="E39" s="51"/>
      <c r="F39" s="51"/>
      <c r="G39" s="51"/>
      <c r="H39" s="51"/>
      <c r="I39" s="51"/>
      <c r="J39" s="52"/>
      <c r="K39" s="52"/>
      <c r="L39" s="53"/>
    </row>
    <row r="40" spans="1:12" ht="16.5">
      <c r="A40" s="54"/>
      <c r="B40" s="55"/>
      <c r="C40" s="56" t="s">
        <v>23</v>
      </c>
      <c r="D40" s="56"/>
      <c r="E40" s="51"/>
      <c r="F40" s="51"/>
      <c r="G40" s="51"/>
      <c r="H40" s="51"/>
      <c r="I40" s="51"/>
      <c r="J40" s="52"/>
      <c r="K40" s="52"/>
      <c r="L40" s="53"/>
    </row>
    <row r="41" spans="1:12" ht="16.5">
      <c r="A41" s="54" t="s">
        <v>24</v>
      </c>
      <c r="B41" s="55" t="s">
        <v>25</v>
      </c>
      <c r="C41" s="56" t="s">
        <v>26</v>
      </c>
      <c r="D41" s="56"/>
      <c r="E41" s="51"/>
      <c r="F41" s="51"/>
      <c r="G41" s="51"/>
      <c r="H41" s="51"/>
      <c r="I41" s="51"/>
      <c r="J41" s="52"/>
      <c r="K41" s="52"/>
      <c r="L41" s="53"/>
    </row>
    <row r="42" spans="1:12" ht="16.5">
      <c r="A42" s="54" t="s">
        <v>27</v>
      </c>
      <c r="B42" s="55" t="s">
        <v>28</v>
      </c>
      <c r="C42" s="56" t="s">
        <v>29</v>
      </c>
      <c r="D42" s="56"/>
      <c r="E42" s="51"/>
      <c r="F42" s="51"/>
      <c r="G42" s="51"/>
      <c r="H42" s="51"/>
      <c r="I42" s="51"/>
      <c r="J42" s="52"/>
      <c r="K42" s="52"/>
      <c r="L42" s="53"/>
    </row>
    <row r="43" spans="1:12" ht="16.5">
      <c r="A43" s="54" t="s">
        <v>30</v>
      </c>
      <c r="B43" s="55" t="s">
        <v>31</v>
      </c>
      <c r="C43" s="56" t="s">
        <v>32</v>
      </c>
      <c r="D43" s="56"/>
      <c r="E43" s="51"/>
      <c r="F43" s="51"/>
      <c r="G43" s="51"/>
      <c r="H43" s="51"/>
      <c r="I43" s="51"/>
      <c r="J43" s="52"/>
      <c r="K43" s="52"/>
      <c r="L43" s="53"/>
    </row>
    <row r="44" spans="1:12" ht="16.5">
      <c r="A44" s="54" t="s">
        <v>33</v>
      </c>
      <c r="B44" s="55" t="s">
        <v>34</v>
      </c>
      <c r="C44" s="56" t="s">
        <v>35</v>
      </c>
      <c r="D44" s="56"/>
      <c r="E44" s="51"/>
      <c r="F44" s="51"/>
      <c r="G44" s="51"/>
      <c r="H44" s="51"/>
      <c r="I44" s="51"/>
      <c r="J44" s="52"/>
      <c r="K44" s="52"/>
      <c r="L44" s="53"/>
    </row>
    <row r="45" spans="1:12" ht="16.5">
      <c r="A45" s="57"/>
      <c r="B45" s="51"/>
      <c r="C45" s="51"/>
      <c r="D45" s="51"/>
      <c r="E45" s="51"/>
      <c r="F45" s="51"/>
      <c r="G45" s="51"/>
      <c r="H45" s="51"/>
      <c r="I45" s="51"/>
      <c r="J45" s="52"/>
      <c r="K45" s="52"/>
      <c r="L45" s="53"/>
    </row>
    <row r="46" spans="1:12" ht="16.5">
      <c r="A46" s="50" t="s">
        <v>36</v>
      </c>
      <c r="B46" s="51"/>
      <c r="C46" s="51"/>
      <c r="D46" s="51"/>
      <c r="E46" s="51"/>
      <c r="F46" s="51"/>
      <c r="G46" s="51"/>
      <c r="H46" s="51"/>
      <c r="I46" s="51"/>
      <c r="J46" s="52"/>
      <c r="K46" s="52"/>
      <c r="L46" s="53"/>
    </row>
    <row r="47" spans="1:12" ht="16.5">
      <c r="A47" s="54" t="s">
        <v>20</v>
      </c>
      <c r="B47" s="56" t="s">
        <v>37</v>
      </c>
      <c r="C47" s="51"/>
      <c r="D47" s="51"/>
      <c r="E47" s="51"/>
      <c r="F47" s="51"/>
      <c r="G47" s="51"/>
      <c r="H47" s="51"/>
      <c r="I47" s="51"/>
      <c r="J47" s="52"/>
      <c r="K47" s="52"/>
      <c r="L47" s="53"/>
    </row>
    <row r="48" spans="1:12" ht="16.5">
      <c r="A48" s="54" t="s">
        <v>24</v>
      </c>
      <c r="B48" s="56" t="s">
        <v>38</v>
      </c>
      <c r="C48" s="51"/>
      <c r="D48" s="51"/>
      <c r="E48" s="51"/>
      <c r="F48" s="51"/>
      <c r="G48" s="51"/>
      <c r="H48" s="51"/>
      <c r="I48" s="51"/>
      <c r="J48" s="52"/>
      <c r="K48" s="52"/>
      <c r="L48" s="53"/>
    </row>
    <row r="49" spans="1:12">
      <c r="A49" s="38"/>
      <c r="B49" s="37"/>
      <c r="C49" s="37"/>
      <c r="D49" s="37"/>
      <c r="E49" s="37"/>
      <c r="F49" s="37"/>
      <c r="G49" s="37"/>
      <c r="H49" s="37"/>
      <c r="I49" s="37"/>
      <c r="J49" s="36"/>
      <c r="K49" s="36"/>
      <c r="L49" s="49"/>
    </row>
    <row r="50" spans="1:12">
      <c r="A50" s="38"/>
      <c r="B50" s="37"/>
      <c r="C50" s="37"/>
      <c r="D50" s="37"/>
      <c r="E50" s="37"/>
      <c r="F50" s="37"/>
      <c r="G50" s="37"/>
      <c r="H50" s="37"/>
      <c r="I50" s="37"/>
      <c r="J50" s="36"/>
      <c r="K50" s="36"/>
      <c r="L50" s="49"/>
    </row>
  </sheetData>
  <mergeCells count="16">
    <mergeCell ref="A2:I2"/>
    <mergeCell ref="A9:A12"/>
    <mergeCell ref="B9:B11"/>
    <mergeCell ref="C9:F10"/>
    <mergeCell ref="G9:H9"/>
    <mergeCell ref="I9:I11"/>
    <mergeCell ref="G10:G11"/>
    <mergeCell ref="H10:H11"/>
    <mergeCell ref="J9:K10"/>
    <mergeCell ref="L9:L11"/>
    <mergeCell ref="A4:B4"/>
    <mergeCell ref="A5:G5"/>
    <mergeCell ref="A6:G6"/>
    <mergeCell ref="A7:G7"/>
    <mergeCell ref="C11:D11"/>
    <mergeCell ref="E11:F11"/>
  </mergeCell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2012-04-11T04:27:59Z</cp:lastPrinted>
  <dcterms:created xsi:type="dcterms:W3CDTF">2012-03-19T01:57:43Z</dcterms:created>
  <dcterms:modified xsi:type="dcterms:W3CDTF">2012-04-19T08:37:17Z</dcterms:modified>
</cp:coreProperties>
</file>